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52511"/>
</workbook>
</file>

<file path=xl/calcChain.xml><?xml version="1.0" encoding="utf-8"?>
<calcChain xmlns="http://schemas.openxmlformats.org/spreadsheetml/2006/main">
  <c r="F15" i="1" l="1"/>
  <c r="F16" i="1" l="1"/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G16" i="1"/>
  <c r="G15" i="1"/>
  <c r="G14" i="1"/>
  <c r="F14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<sst xmlns="http://schemas.openxmlformats.org/spreadsheetml/2006/main" count="31" uniqueCount="25">
  <si>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</si>
  <si>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</si>
  <si>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</si>
  <si>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</si>
  <si>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</si>
  <si>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</si>
  <si>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</si>
  <si>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</si>
  <si>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</si>
  <si>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</si>
  <si>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</si>
  <si>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</si>
  <si>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</si>
  <si>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</si>
  <si>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</si>
  <si>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</si>
  <si>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</si>
  <si>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</si>
  <si>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</si>
  <si>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2025 год</t>
  </si>
  <si>
    <t>Р А С П Р Е Д Е Л Е Н И Е 
дотаций на выравнивание бюджетной обеспеченности поселений из бюджета Белоярского района
на плановый период 2025 и 2026 годов</t>
  </si>
  <si>
    <t xml:space="preserve"> от    декабря 2023 года №     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</si>
  <si>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</si>
  <si>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2026 год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</si>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</sst>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" fontId="1" fillId="0" borderId="0" xfId="1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I14" sqref="I14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1"/>
      <c r="J1" s="22"/>
      <c r="K1" s="33" t="s">
        <v>24</v>
      </c>
      <c r="L1" s="33"/>
      <c r="M1" s="33"/>
      <c r="N1" s="21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1"/>
      <c r="J2" s="21"/>
      <c r="K2" s="34" t="s">
        <v>0</v>
      </c>
      <c r="L2" s="34"/>
      <c r="M2" s="34"/>
      <c r="N2" s="21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1"/>
      <c r="J3" s="3"/>
      <c r="K3" s="35" t="s">
        <v>21</v>
      </c>
      <c r="L3" s="35"/>
      <c r="M3" s="35"/>
      <c r="N3" s="21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1"/>
      <c r="J4" s="3"/>
      <c r="K4" s="21"/>
      <c r="L4" s="3"/>
      <c r="M4" s="21"/>
      <c r="N4" s="21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1"/>
      <c r="J5" s="3"/>
      <c r="K5" s="21"/>
      <c r="L5" s="3"/>
      <c r="M5" s="21"/>
      <c r="N5" s="21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1"/>
      <c r="J6" s="3"/>
      <c r="K6" s="21"/>
      <c r="L6" s="3"/>
      <c r="M6" s="21"/>
      <c r="N6" s="21"/>
    </row>
    <row r="7" spans="1:16" ht="54.75" customHeight="1" x14ac:dyDescent="0.25">
      <c r="A7" s="3"/>
      <c r="B7" s="4"/>
      <c r="C7" s="3"/>
      <c r="D7" s="36" t="s">
        <v>20</v>
      </c>
      <c r="E7" s="36"/>
      <c r="F7" s="36"/>
      <c r="G7" s="36"/>
      <c r="H7" s="36"/>
      <c r="I7" s="36"/>
      <c r="J7" s="36"/>
      <c r="K7" s="36"/>
      <c r="L7" s="36"/>
      <c r="M7" s="36"/>
      <c r="N7" s="21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1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1"/>
      <c r="J9" s="3"/>
      <c r="K9" s="21"/>
      <c r="L9" s="37" t="s">
        <v>1</v>
      </c>
      <c r="M9" s="37"/>
      <c r="N9" s="21"/>
    </row>
    <row r="10" spans="1:16" ht="15.75" customHeight="1" x14ac:dyDescent="0.25">
      <c r="A10" s="5"/>
      <c r="B10" s="6"/>
      <c r="C10" s="7"/>
      <c r="D10" s="39" t="s">
        <v>2</v>
      </c>
      <c r="E10" s="39" t="s">
        <v>3</v>
      </c>
      <c r="F10" s="39" t="s">
        <v>4</v>
      </c>
      <c r="G10" s="39"/>
      <c r="H10" s="39" t="s">
        <v>5</v>
      </c>
      <c r="I10" s="39"/>
      <c r="J10" s="39"/>
      <c r="K10" s="39"/>
      <c r="L10" s="39"/>
      <c r="M10" s="39"/>
      <c r="N10" s="23"/>
    </row>
    <row r="11" spans="1:16" ht="110.25" customHeight="1" x14ac:dyDescent="0.25">
      <c r="A11" s="5"/>
      <c r="B11" s="6"/>
      <c r="C11" s="7"/>
      <c r="D11" s="39"/>
      <c r="E11" s="39"/>
      <c r="F11" s="39" t="s">
        <v>19</v>
      </c>
      <c r="G11" s="39" t="s">
        <v>23</v>
      </c>
      <c r="H11" s="40" t="s">
        <v>6</v>
      </c>
      <c r="I11" s="40"/>
      <c r="J11" s="40" t="s">
        <v>22</v>
      </c>
      <c r="K11" s="40"/>
      <c r="L11" s="39" t="s">
        <v>7</v>
      </c>
      <c r="M11" s="39"/>
      <c r="N11" s="23"/>
    </row>
    <row r="12" spans="1:16" ht="31.5" x14ac:dyDescent="0.25">
      <c r="A12" s="5"/>
      <c r="B12" s="9" t="s">
        <v>8</v>
      </c>
      <c r="C12" s="10" t="s">
        <v>9</v>
      </c>
      <c r="D12" s="39"/>
      <c r="E12" s="39"/>
      <c r="F12" s="39"/>
      <c r="G12" s="39"/>
      <c r="H12" s="8" t="s">
        <v>19</v>
      </c>
      <c r="I12" s="8" t="s">
        <v>23</v>
      </c>
      <c r="J12" s="29" t="s">
        <v>19</v>
      </c>
      <c r="K12" s="29" t="s">
        <v>23</v>
      </c>
      <c r="L12" s="29" t="s">
        <v>19</v>
      </c>
      <c r="M12" s="29" t="s">
        <v>23</v>
      </c>
      <c r="N12" s="23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4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10</v>
      </c>
      <c r="F14" s="27">
        <f>H14+J14+L14</f>
        <v>62694800</v>
      </c>
      <c r="G14" s="28">
        <f t="shared" ref="F14:G20" si="0">I14+K14+M14</f>
        <v>62306000</v>
      </c>
      <c r="H14" s="28">
        <v>46136300</v>
      </c>
      <c r="I14" s="28">
        <v>45184300</v>
      </c>
      <c r="J14" s="28">
        <v>8621300</v>
      </c>
      <c r="K14" s="28">
        <v>7862500</v>
      </c>
      <c r="L14" s="28">
        <v>7937200</v>
      </c>
      <c r="M14" s="16">
        <v>9259200</v>
      </c>
      <c r="N14" s="25"/>
      <c r="O14" s="26"/>
      <c r="P14" s="26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7" t="s">
        <v>11</v>
      </c>
      <c r="F15" s="27">
        <f>H15+J15+L15</f>
        <v>3600500</v>
      </c>
      <c r="G15" s="28">
        <f t="shared" si="0"/>
        <v>3479600</v>
      </c>
      <c r="H15" s="28">
        <v>3549600</v>
      </c>
      <c r="I15" s="28">
        <v>3476400</v>
      </c>
      <c r="J15" s="28">
        <v>26500</v>
      </c>
      <c r="K15" s="28">
        <v>1400</v>
      </c>
      <c r="L15" s="28">
        <v>24400</v>
      </c>
      <c r="M15" s="16">
        <v>1800</v>
      </c>
      <c r="N15" s="25"/>
      <c r="O15" s="26"/>
      <c r="P15" s="26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12</v>
      </c>
      <c r="F16" s="27">
        <f>H16+J16+L16</f>
        <v>31325600</v>
      </c>
      <c r="G16" s="28">
        <f t="shared" si="0"/>
        <v>32010300</v>
      </c>
      <c r="H16" s="28">
        <v>3505900</v>
      </c>
      <c r="I16" s="28">
        <v>3433500</v>
      </c>
      <c r="J16" s="28">
        <v>14484500</v>
      </c>
      <c r="K16" s="28">
        <v>13122800</v>
      </c>
      <c r="L16" s="28">
        <v>13335200</v>
      </c>
      <c r="M16" s="16">
        <v>15454000</v>
      </c>
      <c r="N16" s="25"/>
      <c r="O16" s="26"/>
      <c r="P16" s="26"/>
    </row>
    <row r="17" spans="1:1024" ht="15.75" x14ac:dyDescent="0.25">
      <c r="A17" s="13"/>
      <c r="B17" s="14">
        <v>30204</v>
      </c>
      <c r="C17" s="14">
        <v>10000</v>
      </c>
      <c r="D17" s="7">
        <v>4</v>
      </c>
      <c r="E17" s="15" t="s">
        <v>13</v>
      </c>
      <c r="F17" s="27">
        <f t="shared" si="0"/>
        <v>3826300</v>
      </c>
      <c r="G17" s="28">
        <f t="shared" si="0"/>
        <v>3741500</v>
      </c>
      <c r="H17" s="28">
        <v>3086400</v>
      </c>
      <c r="I17" s="28">
        <v>3022700</v>
      </c>
      <c r="J17" s="28">
        <v>385200</v>
      </c>
      <c r="K17" s="28">
        <v>330100</v>
      </c>
      <c r="L17" s="28">
        <v>354700</v>
      </c>
      <c r="M17" s="16">
        <v>388700</v>
      </c>
      <c r="N17" s="25"/>
      <c r="O17" s="26"/>
      <c r="P17" s="26"/>
    </row>
    <row r="18" spans="1:1024" ht="15.75" x14ac:dyDescent="0.25">
      <c r="A18" s="13"/>
      <c r="B18" s="14">
        <v>30205</v>
      </c>
      <c r="C18" s="14">
        <v>10000</v>
      </c>
      <c r="D18" s="7">
        <v>5</v>
      </c>
      <c r="E18" s="15" t="s">
        <v>14</v>
      </c>
      <c r="F18" s="27">
        <f t="shared" si="0"/>
        <v>31183100</v>
      </c>
      <c r="G18" s="28">
        <f t="shared" si="0"/>
        <v>31867500</v>
      </c>
      <c r="H18" s="28">
        <v>3466700</v>
      </c>
      <c r="I18" s="28">
        <v>3395200</v>
      </c>
      <c r="J18" s="28">
        <v>14430700</v>
      </c>
      <c r="K18" s="28">
        <v>13074900</v>
      </c>
      <c r="L18" s="28">
        <v>13285700</v>
      </c>
      <c r="M18" s="16">
        <v>15397400</v>
      </c>
      <c r="N18" s="25"/>
      <c r="O18" s="26"/>
      <c r="P18" s="26"/>
    </row>
    <row r="19" spans="1:1024" ht="15.75" x14ac:dyDescent="0.25">
      <c r="A19" s="13"/>
      <c r="B19" s="14">
        <v>30206</v>
      </c>
      <c r="C19" s="14">
        <v>10000</v>
      </c>
      <c r="D19" s="7">
        <v>6</v>
      </c>
      <c r="E19" s="15" t="s">
        <v>15</v>
      </c>
      <c r="F19" s="27">
        <f t="shared" si="0"/>
        <v>7370600</v>
      </c>
      <c r="G19" s="28">
        <f t="shared" si="0"/>
        <v>7375100</v>
      </c>
      <c r="H19" s="28">
        <v>3250000</v>
      </c>
      <c r="I19" s="28">
        <v>3183000</v>
      </c>
      <c r="J19" s="28">
        <v>2145400</v>
      </c>
      <c r="K19" s="28">
        <v>1925100</v>
      </c>
      <c r="L19" s="28">
        <v>1975200</v>
      </c>
      <c r="M19" s="16">
        <v>2267000</v>
      </c>
      <c r="N19" s="25"/>
      <c r="O19" s="26"/>
      <c r="P19" s="26"/>
    </row>
    <row r="20" spans="1:1024" ht="15.75" x14ac:dyDescent="0.25">
      <c r="A20" s="13"/>
      <c r="B20" s="14">
        <v>30207</v>
      </c>
      <c r="C20" s="14">
        <v>10000</v>
      </c>
      <c r="D20" s="7">
        <v>7</v>
      </c>
      <c r="E20" s="15" t="s">
        <v>16</v>
      </c>
      <c r="F20" s="27">
        <f t="shared" si="0"/>
        <v>3850900</v>
      </c>
      <c r="G20" s="28">
        <f t="shared" si="0"/>
        <v>3751100</v>
      </c>
      <c r="H20" s="28">
        <v>3383700</v>
      </c>
      <c r="I20" s="28">
        <v>3313900</v>
      </c>
      <c r="J20" s="28">
        <v>243300</v>
      </c>
      <c r="K20" s="28">
        <v>200800</v>
      </c>
      <c r="L20" s="28">
        <v>223900</v>
      </c>
      <c r="M20" s="16">
        <v>236400</v>
      </c>
      <c r="N20" s="25"/>
      <c r="O20" s="26"/>
      <c r="P20" s="26"/>
    </row>
    <row r="21" spans="1:1024" ht="15.75" x14ac:dyDescent="0.25">
      <c r="A21" s="13"/>
      <c r="B21" s="13"/>
      <c r="C21" s="13"/>
      <c r="D21" s="13"/>
      <c r="E21" s="18" t="s">
        <v>17</v>
      </c>
      <c r="F21" s="19">
        <f t="shared" ref="F21:M21" si="1">SUM(F14:F20)</f>
        <v>143851800</v>
      </c>
      <c r="G21" s="19">
        <f t="shared" si="1"/>
        <v>144531100</v>
      </c>
      <c r="H21" s="19">
        <f t="shared" si="1"/>
        <v>66378600</v>
      </c>
      <c r="I21" s="19">
        <f t="shared" si="1"/>
        <v>65009000</v>
      </c>
      <c r="J21" s="19">
        <f t="shared" si="1"/>
        <v>40336900</v>
      </c>
      <c r="K21" s="19">
        <f t="shared" si="1"/>
        <v>36517600</v>
      </c>
      <c r="L21" s="19">
        <f t="shared" si="1"/>
        <v>37136300</v>
      </c>
      <c r="M21" s="19">
        <f t="shared" si="1"/>
        <v>43004500</v>
      </c>
      <c r="N21" s="2"/>
    </row>
    <row r="22" spans="1:1024" x14ac:dyDescent="0.25">
      <c r="D22" s="38" t="s">
        <v>18</v>
      </c>
      <c r="E22" s="38"/>
      <c r="F22" s="38"/>
      <c r="G22" s="38"/>
      <c r="H22" s="38"/>
      <c r="I22" s="38"/>
      <c r="J22" s="38"/>
      <c r="K22" s="38"/>
      <c r="L22" s="38"/>
      <c r="M22" s="38"/>
    </row>
    <row r="23" spans="1:1024" x14ac:dyDescent="0.25">
      <c r="F23" s="20"/>
      <c r="G23" s="20"/>
    </row>
    <row r="24" spans="1:1024" s="32" customFormat="1" x14ac:dyDescent="0.25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  <c r="M24" s="3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</row>
    <row r="25" spans="1:1024" x14ac:dyDescent="0.25">
      <c r="F25" s="26"/>
      <c r="G25" s="26"/>
      <c r="H25" s="26"/>
      <c r="I25" s="26"/>
      <c r="J25" s="26"/>
      <c r="K25" s="26"/>
      <c r="L25" s="26"/>
      <c r="M25" s="26"/>
    </row>
  </sheetData>
  <mergeCells count="15"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  <mergeCell ref="K1:M1"/>
    <mergeCell ref="K2:M2"/>
    <mergeCell ref="K3:M3"/>
    <mergeCell ref="D7:M7"/>
    <mergeCell ref="L9:M9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2023-11-03T08:54:24Z</cp:lastPrinted>
  <dcterms:created xsi:type="dcterms:W3CDTF">2014-11-08T03:33:00Z</dcterms:created>
  <dcterms:modified xsi:type="dcterms:W3CDTF">2023-11-03T08:54:26Z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